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8" yWindow="24" windowWidth="21420" windowHeight="9360"/>
  </bookViews>
  <sheets>
    <sheet name="TDSheet" sheetId="1" r:id="rId1"/>
  </sheets>
  <definedNames>
    <definedName name="_xlnm._FilterDatabase" localSheetId="0" hidden="1">TDSheet!$A$8:$AJ$8</definedName>
  </definedNames>
  <calcPr calcId="145621"/>
</workbook>
</file>

<file path=xl/calcChain.xml><?xml version="1.0" encoding="utf-8"?>
<calcChain xmlns="http://schemas.openxmlformats.org/spreadsheetml/2006/main">
  <c r="T27" i="1" l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N26" i="1" l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27" i="1" l="1"/>
</calcChain>
</file>

<file path=xl/sharedStrings.xml><?xml version="1.0" encoding="utf-8"?>
<sst xmlns="http://schemas.openxmlformats.org/spreadsheetml/2006/main" count="202" uniqueCount="99">
  <si>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</si>
  <si>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</si>
  <si>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</si>
  <si>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</si>
  <si>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</si>
  <si>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</si>
  <si>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</si>
  <si>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</si>
  <si>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</si>
  <si>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</si>
  <si>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</si>
  <si>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</si>
  <si>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</si>
  <si>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</si>
  <si>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</si>
  <si>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</si>
  <si>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</si>
  <si>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</si>
  <si>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</si>
  <si>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</si>
  <si>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</si>
  <si>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</si>
  <si>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</si>
  <si>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</si>
  <si>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</si>
  <si>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</si>
  <si>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РМ03000003</t>
  </si>
  <si>
    <t>Хомут ремонтный гидравлический DN300мм 315...335 200мм замки 2шт шпильки 4шт ГОСТ 28191-89</t>
  </si>
  <si>
    <t>шт</t>
  </si>
  <si>
    <t>ООО СКС</t>
  </si>
  <si>
    <t>2</t>
  </si>
  <si>
    <t>РМ03000008</t>
  </si>
  <si>
    <t>Хомут ремонтный гидравлический DN250мм 273...293 250мм замки 2шт шпильки 6шт ГОСТ 28191-89</t>
  </si>
  <si>
    <t>3</t>
  </si>
  <si>
    <t>РМ03000014</t>
  </si>
  <si>
    <t>Хомут ремонтный гидравлический DN32мм 38...42 замки 1шт шпильки 2шт ГОСТ 28191-89</t>
  </si>
  <si>
    <t>4</t>
  </si>
  <si>
    <t>РМ03000018</t>
  </si>
  <si>
    <t>Хомут ремонтный гидравлический DN80мм 88...98 замки 1шт шпильки 2шт ГОСТ 28191-89</t>
  </si>
  <si>
    <t>5</t>
  </si>
  <si>
    <t>РМ03000023</t>
  </si>
  <si>
    <t>Хомут ремонтный гидравлический DN125мм 135...155 250мм замки 3шт шпильки 6шт ГОСТ 28191-89</t>
  </si>
  <si>
    <t>6</t>
  </si>
  <si>
    <t>РМ03000026</t>
  </si>
  <si>
    <t>Хомут ремонтный гидравлический DN200мм 210...230 200мм замки 2шт шпильки 4шт ГОСТ 28191-89</t>
  </si>
  <si>
    <t>7</t>
  </si>
  <si>
    <t>РМ03000027</t>
  </si>
  <si>
    <t>Хомут ремонтный гидравлический DN200мм 210...230 250мм замки 2шт шпильки 6шт ГОСТ 28191-89</t>
  </si>
  <si>
    <t>8</t>
  </si>
  <si>
    <t>РМ03000035</t>
  </si>
  <si>
    <t>Хомут ремонтный гидравлический DN100мм 108...128 замки 2шт шпильки 4шт ГОСТ 28191-89</t>
  </si>
  <si>
    <t>9</t>
  </si>
  <si>
    <t>РМ03000036</t>
  </si>
  <si>
    <t>Хомут ремонтный гидравлический DN150мм 159...180 замки 2шт шпильки 4шт ГОСТ 28191-89</t>
  </si>
  <si>
    <t>10</t>
  </si>
  <si>
    <t>РМ03000039</t>
  </si>
  <si>
    <t>Хомут ремонтный гидравлический DN50мм 57...66 замки 1шт шпильки 2шт ГОСТ 28191-89</t>
  </si>
  <si>
    <t>11</t>
  </si>
  <si>
    <t>РМ03000050</t>
  </si>
  <si>
    <t>Хомут ремонтный гидравлический DN400мм 404...436 210мм замки 3шт шпильки 6шт ГОСТ 28191-89</t>
  </si>
  <si>
    <t>12</t>
  </si>
  <si>
    <t>РМ03000059</t>
  </si>
  <si>
    <t>Хомут ремонтный гидравлический DN600мм 630...660 600мм замки 3шт шпильки 6шт ГОСТ 28191-89</t>
  </si>
  <si>
    <t>13</t>
  </si>
  <si>
    <t>РМ03000062</t>
  </si>
  <si>
    <t>Хомут ремонтный гидравлический DN500мм 495...525 600мм замки 3шт шпильки 6шт ГОСТ 28191-89</t>
  </si>
  <si>
    <t>14</t>
  </si>
  <si>
    <t>РМ03000067</t>
  </si>
  <si>
    <t>Хомут ремонтно-соединительный DN200мм 210...230 200мм шпильки 4шт ГОСТ 28191-89</t>
  </si>
  <si>
    <t>15</t>
  </si>
  <si>
    <t>РМ03000068</t>
  </si>
  <si>
    <t>Хомут ремонтно-соединительный DN100мм 108...128 200мм шпильки 4шт ГОСТ 28191-89</t>
  </si>
  <si>
    <t>16</t>
  </si>
  <si>
    <t>РМ03000070</t>
  </si>
  <si>
    <t>Хомут ремонтно-соединительный DN150мм 159...180 200мм шпильки 4шт ГОСТ 28191-89</t>
  </si>
  <si>
    <t>17</t>
  </si>
  <si>
    <t>РМ03000072</t>
  </si>
  <si>
    <t>Хомут ремонтно-соединительный DN250мм 273...293 250мм шпильки 6шт ГОСТ 28191-89</t>
  </si>
  <si>
    <t>18</t>
  </si>
  <si>
    <t>РМ03000073</t>
  </si>
  <si>
    <t>Хомут ремонтно-соединительный DN300мм 315...335 250мм шпильки 6шт ГОСТ 28191-89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</si>
  <si>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</si>
  <si>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</si>
  <si>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</si>
  <si>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</si>
  <si>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</si>
  <si>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</si>
  <si>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</si>
  <si>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</si>
  <si>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</si>
  <si>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</si>
  <si>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</si>
  <si>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заключения договора по 31.12.2024 г. (по заявкам)</t>
  </si>
  <si>
    <t>Приложение 1.2. Техническое задание</t>
  </si>
  <si>
    <t>наименование участника</t>
  </si>
  <si>
    <t xml:space="preserve">УСЛОВИЯ ЗАКЛЮЧЕНИЯ ДОГОВОРА ( Техническое предложение +ЦЕНОВОЕ ПРЕДЛОЖЕНИЕ) на поставку ТМЦ 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</si>
  <si>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</si>
  <si>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</si>
  <si>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Основные технические характеристики предлагаемой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</si>
</sst>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4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0000"/>
        <bgColor auto="1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horizontal="center" vertical="top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45"/>
  <sheetViews>
    <sheetView tabSelected="1" topLeftCell="A14" zoomScale="40" zoomScaleNormal="40" workbookViewId="0">
      <selection activeCell="B36" activeCellId="3" sqref="A7:X8 B3:K5 O9:X27 B36:F45"/>
    </sheetView>
  </sheetViews>
  <sheetFormatPr defaultColWidth="10.42578125" defaultRowHeight="11.4" customHeight="1" x14ac:dyDescent="0.25"/>
  <cols>
    <col min="1" max="1" width="17" style="5" customWidth="1"/>
    <col min="2" max="2" width="12.140625" style="5" customWidth="1"/>
    <col min="3" max="3" width="22" style="5" customWidth="1"/>
    <col min="4" max="4" width="50.7109375" style="5" customWidth="1"/>
    <col min="5" max="5" width="0.140625" style="5" customWidth="1"/>
    <col min="6" max="6" width="29.7109375" style="5" customWidth="1"/>
    <col min="7" max="7" width="8.85546875" style="5" customWidth="1"/>
    <col min="8" max="8" width="14.7109375" style="5" customWidth="1"/>
    <col min="9" max="9" width="17.42578125" style="5" customWidth="1"/>
    <col min="10" max="10" width="19.7109375" style="5" customWidth="1"/>
    <col min="11" max="11" width="10" style="5" customWidth="1"/>
    <col min="12" max="12" width="29.85546875" style="5" customWidth="1"/>
    <col min="13" max="13" width="17.28515625" style="5" customWidth="1"/>
    <col min="14" max="14" width="22.42578125" style="5" customWidth="1"/>
    <col min="15" max="15" width="42.140625" style="5" customWidth="1"/>
    <col min="16" max="16" width="27.7109375" style="5" customWidth="1"/>
    <col min="17" max="17" width="14.140625" style="5" customWidth="1"/>
    <col min="18" max="18" width="21.42578125" style="5" customWidth="1"/>
    <col min="19" max="19" width="15.85546875" style="5" customWidth="1"/>
    <col min="20" max="20" width="17.140625" style="5" customWidth="1"/>
    <col min="21" max="21" width="15.85546875" style="5" customWidth="1"/>
    <col min="22" max="22" width="15.42578125" style="5" customWidth="1"/>
    <col min="23" max="23" width="15.85546875" style="5" customWidth="1"/>
    <col min="24" max="24" width="18.42578125" style="5" customWidth="1"/>
    <col min="25" max="16384" width="10.42578125" style="7"/>
  </cols>
  <sheetData>
    <row r="1" spans="1:24" ht="15" customHeight="1" x14ac:dyDescent="0.25">
      <c r="W1" s="6" t="s">
        <v>0</v>
      </c>
    </row>
    <row r="2" spans="1:24" s="5" customFormat="1" ht="31.95" customHeight="1" x14ac:dyDescent="0.25">
      <c r="A2" s="2" t="s">
        <v>95</v>
      </c>
    </row>
    <row r="3" spans="1:24" s="5" customFormat="1" ht="18" customHeight="1" x14ac:dyDescent="0.25">
      <c r="A3" s="2" t="s">
        <v>1</v>
      </c>
      <c r="B3" s="37"/>
      <c r="C3" s="38"/>
      <c r="D3" s="38"/>
      <c r="E3" s="38"/>
      <c r="F3" s="38"/>
      <c r="G3" s="38"/>
      <c r="H3" s="38"/>
      <c r="I3" s="38"/>
      <c r="J3" s="38"/>
      <c r="K3" s="38"/>
    </row>
    <row r="4" spans="1:24" s="5" customFormat="1" ht="36" customHeight="1" x14ac:dyDescent="0.25">
      <c r="A4" s="3" t="s">
        <v>2</v>
      </c>
      <c r="B4" s="37"/>
      <c r="C4" s="38"/>
      <c r="D4" s="38"/>
      <c r="E4" s="38"/>
      <c r="F4" s="38"/>
      <c r="G4" s="38"/>
      <c r="H4" s="38"/>
      <c r="I4" s="38"/>
      <c r="J4" s="38"/>
      <c r="K4" s="38"/>
    </row>
    <row r="5" spans="1:24" ht="25.95" customHeight="1" x14ac:dyDescent="0.25">
      <c r="A5" s="3" t="s">
        <v>3</v>
      </c>
      <c r="B5" s="37"/>
      <c r="C5" s="38"/>
      <c r="D5" s="38"/>
      <c r="E5" s="38"/>
      <c r="F5" s="38"/>
      <c r="G5" s="38"/>
      <c r="H5" s="38"/>
      <c r="I5" s="38"/>
      <c r="J5" s="38"/>
      <c r="K5" s="38"/>
    </row>
    <row r="6" spans="1:24" ht="13.05" customHeight="1" x14ac:dyDescent="0.25"/>
    <row r="7" spans="1:24" ht="37.950000000000003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 t="s">
        <v>91</v>
      </c>
      <c r="M7" s="28"/>
      <c r="N7" s="30"/>
      <c r="O7" s="31" t="s">
        <v>94</v>
      </c>
      <c r="P7" s="31"/>
      <c r="Q7" s="31"/>
      <c r="R7" s="31"/>
      <c r="S7" s="31"/>
      <c r="T7" s="31"/>
      <c r="U7" s="31"/>
      <c r="V7" s="31"/>
      <c r="W7" s="31"/>
      <c r="X7" s="31"/>
    </row>
    <row r="8" spans="1:24" s="5" customFormat="1" ht="76.05" customHeight="1" x14ac:dyDescent="0.25">
      <c r="A8" s="32" t="s">
        <v>4</v>
      </c>
      <c r="B8" s="33" t="s">
        <v>5</v>
      </c>
      <c r="C8" s="33" t="s">
        <v>6</v>
      </c>
      <c r="D8" s="33" t="s">
        <v>7</v>
      </c>
      <c r="E8" s="33"/>
      <c r="F8" s="33" t="s">
        <v>8</v>
      </c>
      <c r="G8" s="33" t="s">
        <v>9</v>
      </c>
      <c r="H8" s="33" t="s">
        <v>10</v>
      </c>
      <c r="I8" s="33" t="s">
        <v>11</v>
      </c>
      <c r="J8" s="33" t="s">
        <v>12</v>
      </c>
      <c r="K8" s="33" t="s">
        <v>13</v>
      </c>
      <c r="L8" s="34"/>
      <c r="M8" s="35" t="s">
        <v>14</v>
      </c>
      <c r="N8" s="33" t="s">
        <v>15</v>
      </c>
      <c r="O8" s="36" t="s">
        <v>16</v>
      </c>
      <c r="P8" s="36" t="s">
        <v>98</v>
      </c>
      <c r="Q8" s="36" t="s">
        <v>17</v>
      </c>
      <c r="R8" s="36" t="s">
        <v>18</v>
      </c>
      <c r="S8" s="36" t="s">
        <v>19</v>
      </c>
      <c r="T8" s="36" t="s">
        <v>20</v>
      </c>
      <c r="U8" s="36" t="s">
        <v>21</v>
      </c>
      <c r="V8" s="36" t="s">
        <v>22</v>
      </c>
      <c r="W8" s="36" t="s">
        <v>23</v>
      </c>
      <c r="X8" s="36" t="s">
        <v>24</v>
      </c>
    </row>
    <row r="9" spans="1:24" ht="45.6" customHeight="1" x14ac:dyDescent="0.25">
      <c r="A9" s="8" t="s">
        <v>25</v>
      </c>
      <c r="B9" s="8">
        <v>1</v>
      </c>
      <c r="C9" s="9" t="s">
        <v>26</v>
      </c>
      <c r="D9" s="10" t="s">
        <v>27</v>
      </c>
      <c r="E9" s="8"/>
      <c r="F9" s="27" t="s">
        <v>93</v>
      </c>
      <c r="G9" s="8" t="s">
        <v>28</v>
      </c>
      <c r="H9" s="8" t="s">
        <v>29</v>
      </c>
      <c r="I9" s="10" t="s">
        <v>89</v>
      </c>
      <c r="J9" s="10" t="s">
        <v>90</v>
      </c>
      <c r="K9" s="11">
        <v>80</v>
      </c>
      <c r="L9" s="1" t="s">
        <v>92</v>
      </c>
      <c r="M9" s="12">
        <v>6591.51</v>
      </c>
      <c r="N9" s="13">
        <f>K9*M9</f>
        <v>527320.80000000005</v>
      </c>
      <c r="O9" s="39"/>
      <c r="P9" s="39"/>
      <c r="Q9" s="39"/>
      <c r="R9" s="39"/>
      <c r="S9" s="39"/>
      <c r="T9" s="39">
        <f>K9*S9</f>
        <v>0</v>
      </c>
      <c r="U9" s="39"/>
      <c r="V9" s="39"/>
      <c r="W9" s="39">
        <f>K9*V9</f>
        <v>0</v>
      </c>
      <c r="X9" s="39"/>
    </row>
    <row r="10" spans="1:24" ht="52.8" x14ac:dyDescent="0.25">
      <c r="A10" s="8" t="s">
        <v>30</v>
      </c>
      <c r="B10" s="8">
        <v>1</v>
      </c>
      <c r="C10" s="9" t="s">
        <v>31</v>
      </c>
      <c r="D10" s="10" t="s">
        <v>32</v>
      </c>
      <c r="E10" s="8"/>
      <c r="F10" s="27" t="s">
        <v>93</v>
      </c>
      <c r="G10" s="8" t="s">
        <v>28</v>
      </c>
      <c r="H10" s="8" t="s">
        <v>29</v>
      </c>
      <c r="I10" s="10" t="s">
        <v>89</v>
      </c>
      <c r="J10" s="10" t="s">
        <v>90</v>
      </c>
      <c r="K10" s="11">
        <v>6</v>
      </c>
      <c r="L10" s="1" t="s">
        <v>92</v>
      </c>
      <c r="M10" s="12">
        <v>3460.5</v>
      </c>
      <c r="N10" s="13">
        <f t="shared" ref="N10:N26" si="0">K10*M10</f>
        <v>20763</v>
      </c>
      <c r="O10" s="39"/>
      <c r="P10" s="39"/>
      <c r="Q10" s="39"/>
      <c r="R10" s="39"/>
      <c r="S10" s="39"/>
      <c r="T10" s="39">
        <f t="shared" ref="T10:T26" si="1">K10*S10</f>
        <v>0</v>
      </c>
      <c r="U10" s="39"/>
      <c r="V10" s="39"/>
      <c r="W10" s="39">
        <f t="shared" ref="W10:W26" si="2">K10*V10</f>
        <v>0</v>
      </c>
      <c r="X10" s="39"/>
    </row>
    <row r="11" spans="1:24" ht="52.8" x14ac:dyDescent="0.25">
      <c r="A11" s="8" t="s">
        <v>33</v>
      </c>
      <c r="B11" s="8">
        <v>1</v>
      </c>
      <c r="C11" s="9" t="s">
        <v>34</v>
      </c>
      <c r="D11" s="10" t="s">
        <v>35</v>
      </c>
      <c r="E11" s="8"/>
      <c r="F11" s="27" t="s">
        <v>93</v>
      </c>
      <c r="G11" s="8" t="s">
        <v>28</v>
      </c>
      <c r="H11" s="8" t="s">
        <v>29</v>
      </c>
      <c r="I11" s="10" t="s">
        <v>89</v>
      </c>
      <c r="J11" s="10" t="s">
        <v>90</v>
      </c>
      <c r="K11" s="11">
        <v>10</v>
      </c>
      <c r="L11" s="4" t="s">
        <v>92</v>
      </c>
      <c r="M11" s="12">
        <v>181.04</v>
      </c>
      <c r="N11" s="13">
        <f t="shared" si="0"/>
        <v>1810.3999999999999</v>
      </c>
      <c r="O11" s="39"/>
      <c r="P11" s="39"/>
      <c r="Q11" s="39"/>
      <c r="R11" s="39"/>
      <c r="S11" s="39"/>
      <c r="T11" s="39">
        <f t="shared" si="1"/>
        <v>0</v>
      </c>
      <c r="U11" s="39"/>
      <c r="V11" s="39"/>
      <c r="W11" s="39">
        <f t="shared" si="2"/>
        <v>0</v>
      </c>
      <c r="X11" s="39"/>
    </row>
    <row r="12" spans="1:24" ht="52.8" x14ac:dyDescent="0.25">
      <c r="A12" s="8" t="s">
        <v>36</v>
      </c>
      <c r="B12" s="8">
        <v>1</v>
      </c>
      <c r="C12" s="9" t="s">
        <v>37</v>
      </c>
      <c r="D12" s="10" t="s">
        <v>38</v>
      </c>
      <c r="E12" s="8"/>
      <c r="F12" s="27" t="s">
        <v>93</v>
      </c>
      <c r="G12" s="8" t="s">
        <v>28</v>
      </c>
      <c r="H12" s="8" t="s">
        <v>29</v>
      </c>
      <c r="I12" s="10" t="s">
        <v>89</v>
      </c>
      <c r="J12" s="10" t="s">
        <v>90</v>
      </c>
      <c r="K12" s="11">
        <v>73</v>
      </c>
      <c r="L12" s="1" t="s">
        <v>92</v>
      </c>
      <c r="M12" s="12">
        <v>2978.01</v>
      </c>
      <c r="N12" s="13">
        <f t="shared" si="0"/>
        <v>217394.73</v>
      </c>
      <c r="O12" s="39"/>
      <c r="P12" s="39"/>
      <c r="Q12" s="39"/>
      <c r="R12" s="39"/>
      <c r="S12" s="39"/>
      <c r="T12" s="39">
        <f t="shared" si="1"/>
        <v>0</v>
      </c>
      <c r="U12" s="39"/>
      <c r="V12" s="39"/>
      <c r="W12" s="39">
        <f t="shared" si="2"/>
        <v>0</v>
      </c>
      <c r="X12" s="39"/>
    </row>
    <row r="13" spans="1:24" ht="52.8" x14ac:dyDescent="0.25">
      <c r="A13" s="8" t="s">
        <v>39</v>
      </c>
      <c r="B13" s="8">
        <v>1</v>
      </c>
      <c r="C13" s="9" t="s">
        <v>40</v>
      </c>
      <c r="D13" s="10" t="s">
        <v>41</v>
      </c>
      <c r="E13" s="8"/>
      <c r="F13" s="27" t="s">
        <v>93</v>
      </c>
      <c r="G13" s="8" t="s">
        <v>28</v>
      </c>
      <c r="H13" s="8" t="s">
        <v>29</v>
      </c>
      <c r="I13" s="10" t="s">
        <v>89</v>
      </c>
      <c r="J13" s="10" t="s">
        <v>90</v>
      </c>
      <c r="K13" s="11">
        <v>16</v>
      </c>
      <c r="L13" s="1" t="s">
        <v>92</v>
      </c>
      <c r="M13" s="12">
        <v>2408.83</v>
      </c>
      <c r="N13" s="13">
        <f t="shared" si="0"/>
        <v>38541.279999999999</v>
      </c>
      <c r="O13" s="39"/>
      <c r="P13" s="39"/>
      <c r="Q13" s="39"/>
      <c r="R13" s="39"/>
      <c r="S13" s="39"/>
      <c r="T13" s="39">
        <f t="shared" si="1"/>
        <v>0</v>
      </c>
      <c r="U13" s="39"/>
      <c r="V13" s="39"/>
      <c r="W13" s="39">
        <f t="shared" si="2"/>
        <v>0</v>
      </c>
      <c r="X13" s="39"/>
    </row>
    <row r="14" spans="1:24" ht="52.8" x14ac:dyDescent="0.25">
      <c r="A14" s="8" t="s">
        <v>42</v>
      </c>
      <c r="B14" s="8">
        <v>1</v>
      </c>
      <c r="C14" s="9" t="s">
        <v>43</v>
      </c>
      <c r="D14" s="10" t="s">
        <v>44</v>
      </c>
      <c r="E14" s="8"/>
      <c r="F14" s="27" t="s">
        <v>93</v>
      </c>
      <c r="G14" s="8" t="s">
        <v>28</v>
      </c>
      <c r="H14" s="8" t="s">
        <v>29</v>
      </c>
      <c r="I14" s="10" t="s">
        <v>89</v>
      </c>
      <c r="J14" s="10" t="s">
        <v>90</v>
      </c>
      <c r="K14" s="11">
        <v>73</v>
      </c>
      <c r="L14" s="1" t="s">
        <v>92</v>
      </c>
      <c r="M14" s="12">
        <v>4291.43</v>
      </c>
      <c r="N14" s="13">
        <f t="shared" si="0"/>
        <v>313274.39</v>
      </c>
      <c r="O14" s="39"/>
      <c r="P14" s="39"/>
      <c r="Q14" s="39"/>
      <c r="R14" s="39"/>
      <c r="S14" s="39"/>
      <c r="T14" s="39">
        <f t="shared" si="1"/>
        <v>0</v>
      </c>
      <c r="U14" s="39"/>
      <c r="V14" s="39"/>
      <c r="W14" s="39">
        <f t="shared" si="2"/>
        <v>0</v>
      </c>
      <c r="X14" s="39"/>
    </row>
    <row r="15" spans="1:24" ht="52.8" x14ac:dyDescent="0.25">
      <c r="A15" s="8" t="s">
        <v>45</v>
      </c>
      <c r="B15" s="8">
        <v>1</v>
      </c>
      <c r="C15" s="9" t="s">
        <v>46</v>
      </c>
      <c r="D15" s="10" t="s">
        <v>47</v>
      </c>
      <c r="E15" s="8"/>
      <c r="F15" s="27" t="s">
        <v>93</v>
      </c>
      <c r="G15" s="8" t="s">
        <v>28</v>
      </c>
      <c r="H15" s="8" t="s">
        <v>29</v>
      </c>
      <c r="I15" s="10" t="s">
        <v>89</v>
      </c>
      <c r="J15" s="10" t="s">
        <v>90</v>
      </c>
      <c r="K15" s="11">
        <v>32</v>
      </c>
      <c r="L15" s="1" t="s">
        <v>92</v>
      </c>
      <c r="M15" s="12">
        <v>3182.74</v>
      </c>
      <c r="N15" s="13">
        <f t="shared" si="0"/>
        <v>101847.67999999999</v>
      </c>
      <c r="O15" s="39"/>
      <c r="P15" s="39"/>
      <c r="Q15" s="39"/>
      <c r="R15" s="39"/>
      <c r="S15" s="39"/>
      <c r="T15" s="39">
        <f t="shared" si="1"/>
        <v>0</v>
      </c>
      <c r="U15" s="39"/>
      <c r="V15" s="39"/>
      <c r="W15" s="39">
        <f t="shared" si="2"/>
        <v>0</v>
      </c>
      <c r="X15" s="39"/>
    </row>
    <row r="16" spans="1:24" ht="52.8" x14ac:dyDescent="0.25">
      <c r="A16" s="8" t="s">
        <v>48</v>
      </c>
      <c r="B16" s="8">
        <v>1</v>
      </c>
      <c r="C16" s="9" t="s">
        <v>49</v>
      </c>
      <c r="D16" s="10" t="s">
        <v>50</v>
      </c>
      <c r="E16" s="8"/>
      <c r="F16" s="27" t="s">
        <v>93</v>
      </c>
      <c r="G16" s="8" t="s">
        <v>28</v>
      </c>
      <c r="H16" s="8" t="s">
        <v>29</v>
      </c>
      <c r="I16" s="10" t="s">
        <v>89</v>
      </c>
      <c r="J16" s="10" t="s">
        <v>90</v>
      </c>
      <c r="K16" s="11">
        <v>123</v>
      </c>
      <c r="L16" s="1" t="s">
        <v>92</v>
      </c>
      <c r="M16" s="12">
        <v>3050.74</v>
      </c>
      <c r="N16" s="13">
        <f t="shared" si="0"/>
        <v>375241.01999999996</v>
      </c>
      <c r="O16" s="39"/>
      <c r="P16" s="39"/>
      <c r="Q16" s="39"/>
      <c r="R16" s="39"/>
      <c r="S16" s="39"/>
      <c r="T16" s="39">
        <f t="shared" si="1"/>
        <v>0</v>
      </c>
      <c r="U16" s="39"/>
      <c r="V16" s="39"/>
      <c r="W16" s="39">
        <f t="shared" si="2"/>
        <v>0</v>
      </c>
      <c r="X16" s="39"/>
    </row>
    <row r="17" spans="1:24" ht="52.8" x14ac:dyDescent="0.25">
      <c r="A17" s="8" t="s">
        <v>51</v>
      </c>
      <c r="B17" s="8">
        <v>1</v>
      </c>
      <c r="C17" s="9" t="s">
        <v>52</v>
      </c>
      <c r="D17" s="10" t="s">
        <v>53</v>
      </c>
      <c r="E17" s="8"/>
      <c r="F17" s="27" t="s">
        <v>93</v>
      </c>
      <c r="G17" s="8" t="s">
        <v>28</v>
      </c>
      <c r="H17" s="8" t="s">
        <v>29</v>
      </c>
      <c r="I17" s="10" t="s">
        <v>89</v>
      </c>
      <c r="J17" s="10" t="s">
        <v>90</v>
      </c>
      <c r="K17" s="11">
        <v>133</v>
      </c>
      <c r="L17" s="1" t="s">
        <v>92</v>
      </c>
      <c r="M17" s="12">
        <v>2880.59</v>
      </c>
      <c r="N17" s="13">
        <f t="shared" si="0"/>
        <v>383118.47000000003</v>
      </c>
      <c r="O17" s="39"/>
      <c r="P17" s="39"/>
      <c r="Q17" s="39"/>
      <c r="R17" s="39"/>
      <c r="S17" s="39"/>
      <c r="T17" s="39">
        <f t="shared" si="1"/>
        <v>0</v>
      </c>
      <c r="U17" s="39"/>
      <c r="V17" s="39"/>
      <c r="W17" s="39">
        <f t="shared" si="2"/>
        <v>0</v>
      </c>
      <c r="X17" s="39"/>
    </row>
    <row r="18" spans="1:24" ht="52.8" x14ac:dyDescent="0.25">
      <c r="A18" s="8" t="s">
        <v>54</v>
      </c>
      <c r="B18" s="8">
        <v>1</v>
      </c>
      <c r="C18" s="9" t="s">
        <v>55</v>
      </c>
      <c r="D18" s="10" t="s">
        <v>56</v>
      </c>
      <c r="E18" s="8"/>
      <c r="F18" s="27" t="s">
        <v>93</v>
      </c>
      <c r="G18" s="8" t="s">
        <v>28</v>
      </c>
      <c r="H18" s="8" t="s">
        <v>29</v>
      </c>
      <c r="I18" s="10" t="s">
        <v>89</v>
      </c>
      <c r="J18" s="10" t="s">
        <v>90</v>
      </c>
      <c r="K18" s="11">
        <v>85</v>
      </c>
      <c r="L18" s="4" t="s">
        <v>92</v>
      </c>
      <c r="M18" s="12">
        <v>1297.68</v>
      </c>
      <c r="N18" s="13">
        <f t="shared" si="0"/>
        <v>110302.8</v>
      </c>
      <c r="O18" s="39"/>
      <c r="P18" s="39"/>
      <c r="Q18" s="39"/>
      <c r="R18" s="39"/>
      <c r="S18" s="39"/>
      <c r="T18" s="39">
        <f t="shared" si="1"/>
        <v>0</v>
      </c>
      <c r="U18" s="39"/>
      <c r="V18" s="39"/>
      <c r="W18" s="39">
        <f t="shared" si="2"/>
        <v>0</v>
      </c>
      <c r="X18" s="39"/>
    </row>
    <row r="19" spans="1:24" ht="52.8" x14ac:dyDescent="0.25">
      <c r="A19" s="8" t="s">
        <v>57</v>
      </c>
      <c r="B19" s="8">
        <v>1</v>
      </c>
      <c r="C19" s="9" t="s">
        <v>58</v>
      </c>
      <c r="D19" s="10" t="s">
        <v>59</v>
      </c>
      <c r="E19" s="8"/>
      <c r="F19" s="27" t="s">
        <v>93</v>
      </c>
      <c r="G19" s="8" t="s">
        <v>28</v>
      </c>
      <c r="H19" s="8" t="s">
        <v>29</v>
      </c>
      <c r="I19" s="10" t="s">
        <v>89</v>
      </c>
      <c r="J19" s="10" t="s">
        <v>90</v>
      </c>
      <c r="K19" s="11">
        <v>3</v>
      </c>
      <c r="L19" s="1" t="s">
        <v>92</v>
      </c>
      <c r="M19" s="12">
        <v>16644.7</v>
      </c>
      <c r="N19" s="13">
        <f t="shared" si="0"/>
        <v>49934.100000000006</v>
      </c>
      <c r="O19" s="39"/>
      <c r="P19" s="39"/>
      <c r="Q19" s="39"/>
      <c r="R19" s="39"/>
      <c r="S19" s="39"/>
      <c r="T19" s="39">
        <f t="shared" si="1"/>
        <v>0</v>
      </c>
      <c r="U19" s="39"/>
      <c r="V19" s="39"/>
      <c r="W19" s="39">
        <f t="shared" si="2"/>
        <v>0</v>
      </c>
      <c r="X19" s="39"/>
    </row>
    <row r="20" spans="1:24" ht="52.8" x14ac:dyDescent="0.25">
      <c r="A20" s="8" t="s">
        <v>60</v>
      </c>
      <c r="B20" s="8">
        <v>1</v>
      </c>
      <c r="C20" s="9" t="s">
        <v>61</v>
      </c>
      <c r="D20" s="10" t="s">
        <v>62</v>
      </c>
      <c r="E20" s="8"/>
      <c r="F20" s="27" t="s">
        <v>93</v>
      </c>
      <c r="G20" s="8" t="s">
        <v>28</v>
      </c>
      <c r="H20" s="8" t="s">
        <v>29</v>
      </c>
      <c r="I20" s="10" t="s">
        <v>89</v>
      </c>
      <c r="J20" s="10" t="s">
        <v>90</v>
      </c>
      <c r="K20" s="11">
        <v>5</v>
      </c>
      <c r="L20" s="1" t="s">
        <v>92</v>
      </c>
      <c r="M20" s="12">
        <v>16611.47</v>
      </c>
      <c r="N20" s="13">
        <f t="shared" si="0"/>
        <v>83057.350000000006</v>
      </c>
      <c r="O20" s="39"/>
      <c r="P20" s="39"/>
      <c r="Q20" s="39"/>
      <c r="R20" s="39"/>
      <c r="S20" s="39"/>
      <c r="T20" s="39">
        <f t="shared" si="1"/>
        <v>0</v>
      </c>
      <c r="U20" s="39"/>
      <c r="V20" s="39"/>
      <c r="W20" s="39">
        <f t="shared" si="2"/>
        <v>0</v>
      </c>
      <c r="X20" s="39"/>
    </row>
    <row r="21" spans="1:24" ht="52.8" x14ac:dyDescent="0.25">
      <c r="A21" s="8" t="s">
        <v>63</v>
      </c>
      <c r="B21" s="8">
        <v>1</v>
      </c>
      <c r="C21" s="9" t="s">
        <v>64</v>
      </c>
      <c r="D21" s="10" t="s">
        <v>65</v>
      </c>
      <c r="E21" s="8"/>
      <c r="F21" s="27" t="s">
        <v>93</v>
      </c>
      <c r="G21" s="8" t="s">
        <v>28</v>
      </c>
      <c r="H21" s="8" t="s">
        <v>29</v>
      </c>
      <c r="I21" s="10" t="s">
        <v>89</v>
      </c>
      <c r="J21" s="10" t="s">
        <v>90</v>
      </c>
      <c r="K21" s="11">
        <v>6</v>
      </c>
      <c r="L21" s="1" t="s">
        <v>92</v>
      </c>
      <c r="M21" s="12">
        <v>13984.06</v>
      </c>
      <c r="N21" s="13">
        <f t="shared" si="0"/>
        <v>83904.36</v>
      </c>
      <c r="O21" s="39"/>
      <c r="P21" s="39"/>
      <c r="Q21" s="39"/>
      <c r="R21" s="39"/>
      <c r="S21" s="39"/>
      <c r="T21" s="39">
        <f t="shared" si="1"/>
        <v>0</v>
      </c>
      <c r="U21" s="39"/>
      <c r="V21" s="39"/>
      <c r="W21" s="39">
        <f t="shared" si="2"/>
        <v>0</v>
      </c>
      <c r="X21" s="39"/>
    </row>
    <row r="22" spans="1:24" ht="52.8" x14ac:dyDescent="0.25">
      <c r="A22" s="8" t="s">
        <v>66</v>
      </c>
      <c r="B22" s="8">
        <v>1</v>
      </c>
      <c r="C22" s="9" t="s">
        <v>67</v>
      </c>
      <c r="D22" s="10" t="s">
        <v>68</v>
      </c>
      <c r="E22" s="8"/>
      <c r="F22" s="27" t="s">
        <v>93</v>
      </c>
      <c r="G22" s="8" t="s">
        <v>28</v>
      </c>
      <c r="H22" s="8" t="s">
        <v>29</v>
      </c>
      <c r="I22" s="10" t="s">
        <v>89</v>
      </c>
      <c r="J22" s="10" t="s">
        <v>90</v>
      </c>
      <c r="K22" s="11">
        <v>40</v>
      </c>
      <c r="L22" s="1" t="s">
        <v>92</v>
      </c>
      <c r="M22" s="12">
        <v>3203.79</v>
      </c>
      <c r="N22" s="13">
        <f t="shared" si="0"/>
        <v>128151.6</v>
      </c>
      <c r="O22" s="39"/>
      <c r="P22" s="39"/>
      <c r="Q22" s="39"/>
      <c r="R22" s="39"/>
      <c r="S22" s="39"/>
      <c r="T22" s="39">
        <f t="shared" si="1"/>
        <v>0</v>
      </c>
      <c r="U22" s="39"/>
      <c r="V22" s="39"/>
      <c r="W22" s="39">
        <f t="shared" si="2"/>
        <v>0</v>
      </c>
      <c r="X22" s="39"/>
    </row>
    <row r="23" spans="1:24" ht="52.8" x14ac:dyDescent="0.25">
      <c r="A23" s="8" t="s">
        <v>69</v>
      </c>
      <c r="B23" s="8">
        <v>1</v>
      </c>
      <c r="C23" s="9" t="s">
        <v>70</v>
      </c>
      <c r="D23" s="10" t="s">
        <v>71</v>
      </c>
      <c r="E23" s="8"/>
      <c r="F23" s="27" t="s">
        <v>93</v>
      </c>
      <c r="G23" s="8" t="s">
        <v>28</v>
      </c>
      <c r="H23" s="8" t="s">
        <v>29</v>
      </c>
      <c r="I23" s="10" t="s">
        <v>89</v>
      </c>
      <c r="J23" s="10" t="s">
        <v>90</v>
      </c>
      <c r="K23" s="11">
        <v>70</v>
      </c>
      <c r="L23" s="1" t="s">
        <v>92</v>
      </c>
      <c r="M23" s="12">
        <v>2427.5100000000002</v>
      </c>
      <c r="N23" s="13">
        <f t="shared" si="0"/>
        <v>169925.7</v>
      </c>
      <c r="O23" s="39"/>
      <c r="P23" s="39"/>
      <c r="Q23" s="39"/>
      <c r="R23" s="39"/>
      <c r="S23" s="39"/>
      <c r="T23" s="39">
        <f t="shared" si="1"/>
        <v>0</v>
      </c>
      <c r="U23" s="39"/>
      <c r="V23" s="39"/>
      <c r="W23" s="39">
        <f t="shared" si="2"/>
        <v>0</v>
      </c>
      <c r="X23" s="39"/>
    </row>
    <row r="24" spans="1:24" ht="52.8" x14ac:dyDescent="0.25">
      <c r="A24" s="8" t="s">
        <v>72</v>
      </c>
      <c r="B24" s="8">
        <v>1</v>
      </c>
      <c r="C24" s="9" t="s">
        <v>73</v>
      </c>
      <c r="D24" s="10" t="s">
        <v>74</v>
      </c>
      <c r="E24" s="8"/>
      <c r="F24" s="27" t="s">
        <v>93</v>
      </c>
      <c r="G24" s="8" t="s">
        <v>28</v>
      </c>
      <c r="H24" s="8" t="s">
        <v>29</v>
      </c>
      <c r="I24" s="10" t="s">
        <v>89</v>
      </c>
      <c r="J24" s="10" t="s">
        <v>90</v>
      </c>
      <c r="K24" s="11">
        <v>77</v>
      </c>
      <c r="L24" s="1" t="s">
        <v>92</v>
      </c>
      <c r="M24" s="12">
        <v>2889.09</v>
      </c>
      <c r="N24" s="13">
        <f t="shared" si="0"/>
        <v>222459.93000000002</v>
      </c>
      <c r="O24" s="39"/>
      <c r="P24" s="39"/>
      <c r="Q24" s="39"/>
      <c r="R24" s="39"/>
      <c r="S24" s="39"/>
      <c r="T24" s="39">
        <f t="shared" si="1"/>
        <v>0</v>
      </c>
      <c r="U24" s="39"/>
      <c r="V24" s="39"/>
      <c r="W24" s="39">
        <f t="shared" si="2"/>
        <v>0</v>
      </c>
      <c r="X24" s="39"/>
    </row>
    <row r="25" spans="1:24" ht="52.8" x14ac:dyDescent="0.25">
      <c r="A25" s="8" t="s">
        <v>75</v>
      </c>
      <c r="B25" s="8">
        <v>1</v>
      </c>
      <c r="C25" s="9" t="s">
        <v>76</v>
      </c>
      <c r="D25" s="10" t="s">
        <v>77</v>
      </c>
      <c r="E25" s="8"/>
      <c r="F25" s="27" t="s">
        <v>93</v>
      </c>
      <c r="G25" s="8" t="s">
        <v>28</v>
      </c>
      <c r="H25" s="8" t="s">
        <v>29</v>
      </c>
      <c r="I25" s="10" t="s">
        <v>89</v>
      </c>
      <c r="J25" s="10" t="s">
        <v>90</v>
      </c>
      <c r="K25" s="11">
        <v>30</v>
      </c>
      <c r="L25" s="1" t="s">
        <v>92</v>
      </c>
      <c r="M25" s="12">
        <v>3474</v>
      </c>
      <c r="N25" s="13">
        <f t="shared" si="0"/>
        <v>104220</v>
      </c>
      <c r="O25" s="39"/>
      <c r="P25" s="39"/>
      <c r="Q25" s="39"/>
      <c r="R25" s="39"/>
      <c r="S25" s="39"/>
      <c r="T25" s="39">
        <f t="shared" si="1"/>
        <v>0</v>
      </c>
      <c r="U25" s="39"/>
      <c r="V25" s="39"/>
      <c r="W25" s="39">
        <f t="shared" si="2"/>
        <v>0</v>
      </c>
      <c r="X25" s="39"/>
    </row>
    <row r="26" spans="1:24" ht="52.8" x14ac:dyDescent="0.25">
      <c r="A26" s="8" t="s">
        <v>78</v>
      </c>
      <c r="B26" s="8">
        <v>1</v>
      </c>
      <c r="C26" s="9" t="s">
        <v>79</v>
      </c>
      <c r="D26" s="10" t="s">
        <v>80</v>
      </c>
      <c r="E26" s="8"/>
      <c r="F26" s="27" t="s">
        <v>93</v>
      </c>
      <c r="G26" s="8" t="s">
        <v>28</v>
      </c>
      <c r="H26" s="8" t="s">
        <v>29</v>
      </c>
      <c r="I26" s="10" t="s">
        <v>89</v>
      </c>
      <c r="J26" s="10" t="s">
        <v>90</v>
      </c>
      <c r="K26" s="11">
        <v>40</v>
      </c>
      <c r="L26" s="1" t="s">
        <v>92</v>
      </c>
      <c r="M26" s="12">
        <v>6307.24</v>
      </c>
      <c r="N26" s="13">
        <f t="shared" si="0"/>
        <v>252289.59999999998</v>
      </c>
      <c r="O26" s="39"/>
      <c r="P26" s="39"/>
      <c r="Q26" s="39"/>
      <c r="R26" s="39"/>
      <c r="S26" s="39"/>
      <c r="T26" s="39">
        <f t="shared" si="1"/>
        <v>0</v>
      </c>
      <c r="U26" s="39"/>
      <c r="V26" s="39"/>
      <c r="W26" s="39">
        <f t="shared" si="2"/>
        <v>0</v>
      </c>
      <c r="X26" s="39"/>
    </row>
    <row r="27" spans="1:24" s="17" customFormat="1" ht="37.799999999999997" customHeight="1" x14ac:dyDescent="0.2">
      <c r="A27" s="14" t="s">
        <v>81</v>
      </c>
      <c r="B27" s="14"/>
      <c r="C27" s="14"/>
      <c r="D27" s="14"/>
      <c r="E27" s="14"/>
      <c r="F27" s="14"/>
      <c r="G27" s="14"/>
      <c r="H27" s="14"/>
      <c r="I27" s="14"/>
      <c r="J27" s="14"/>
      <c r="K27" s="15">
        <v>0</v>
      </c>
      <c r="L27" s="11"/>
      <c r="M27" s="16"/>
      <c r="N27" s="16">
        <f>SUM(N9:N26)</f>
        <v>3183557.2100000004</v>
      </c>
      <c r="O27" s="40"/>
      <c r="P27" s="40"/>
      <c r="Q27" s="40"/>
      <c r="R27" s="40"/>
      <c r="S27" s="40"/>
      <c r="T27" s="40">
        <f>SUM(T9:T26)</f>
        <v>0</v>
      </c>
      <c r="U27" s="40"/>
      <c r="V27" s="40"/>
      <c r="W27" s="40">
        <f>SUM(W9:W26)</f>
        <v>0</v>
      </c>
      <c r="X27" s="40"/>
    </row>
    <row r="28" spans="1:24" ht="13.05" customHeight="1" x14ac:dyDescent="0.25"/>
    <row r="29" spans="1:24" ht="58.05" customHeight="1" x14ac:dyDescent="0.25">
      <c r="A29" s="18" t="s">
        <v>82</v>
      </c>
      <c r="B29" s="18"/>
      <c r="C29" s="19" t="s">
        <v>83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1:24" s="5" customFormat="1" ht="37.049999999999997" customHeight="1" x14ac:dyDescent="0.25">
      <c r="A30" s="20" t="s">
        <v>84</v>
      </c>
      <c r="B30" s="20"/>
      <c r="C30" s="20" t="s">
        <v>85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4" s="5" customFormat="1" ht="22.05" customHeight="1" x14ac:dyDescent="0.25">
      <c r="A31" s="21"/>
      <c r="B31" s="21"/>
      <c r="C31" s="22" t="s">
        <v>96</v>
      </c>
      <c r="D31" s="22"/>
      <c r="E31" s="22"/>
      <c r="F31" s="22"/>
      <c r="G31" s="22"/>
      <c r="H31" s="22"/>
      <c r="I31" s="22"/>
      <c r="J31" s="23" t="s">
        <v>86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4" s="5" customFormat="1" ht="22.05" customHeight="1" x14ac:dyDescent="0.25">
      <c r="A32" s="21"/>
      <c r="B32" s="21"/>
      <c r="C32" s="24" t="s">
        <v>97</v>
      </c>
      <c r="D32" s="24"/>
      <c r="E32" s="24"/>
      <c r="F32" s="24"/>
      <c r="G32" s="24"/>
      <c r="H32" s="24"/>
      <c r="I32" s="24"/>
      <c r="J32" s="25" t="s">
        <v>86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5" customFormat="1" ht="57" customHeight="1" x14ac:dyDescent="0.25">
      <c r="A33" s="26"/>
      <c r="B33" s="26"/>
      <c r="C33" s="26" t="s">
        <v>87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3" ht="15" customHeight="1" x14ac:dyDescent="0.25"/>
    <row r="35" spans="1:23" ht="15" customHeight="1" x14ac:dyDescent="0.25"/>
    <row r="36" spans="1:23" ht="15" customHeight="1" x14ac:dyDescent="0.25">
      <c r="B36" s="28"/>
      <c r="C36" s="28"/>
      <c r="D36" s="28"/>
      <c r="E36" s="28"/>
      <c r="F36" s="28"/>
    </row>
    <row r="37" spans="1:23" ht="15" customHeight="1" x14ac:dyDescent="0.25">
      <c r="B37" s="28"/>
      <c r="C37" s="28"/>
      <c r="D37" s="28"/>
      <c r="E37" s="28"/>
      <c r="F37" s="28"/>
    </row>
    <row r="38" spans="1:23" ht="15" customHeight="1" x14ac:dyDescent="0.25">
      <c r="B38" s="41"/>
      <c r="C38" s="41"/>
      <c r="D38" s="41"/>
      <c r="E38" s="28"/>
      <c r="F38" s="42" t="s">
        <v>88</v>
      </c>
    </row>
    <row r="39" spans="1:23" ht="15" customHeight="1" x14ac:dyDescent="0.25">
      <c r="B39" s="28"/>
      <c r="C39" s="28"/>
      <c r="D39" s="28"/>
      <c r="E39" s="28"/>
      <c r="F39" s="28"/>
    </row>
    <row r="40" spans="1:23" ht="15" customHeight="1" x14ac:dyDescent="0.25">
      <c r="B40" s="41"/>
      <c r="C40" s="41"/>
      <c r="D40" s="41"/>
      <c r="E40" s="28"/>
      <c r="F40" s="28"/>
    </row>
    <row r="41" spans="1:23" ht="15" customHeight="1" x14ac:dyDescent="0.25">
      <c r="B41" s="28"/>
      <c r="C41" s="28"/>
      <c r="D41" s="28"/>
      <c r="E41" s="28"/>
      <c r="F41" s="28"/>
    </row>
    <row r="42" spans="1:23" ht="15" customHeight="1" x14ac:dyDescent="0.25">
      <c r="B42" s="41"/>
      <c r="C42" s="41"/>
      <c r="D42" s="41"/>
      <c r="E42" s="28"/>
      <c r="F42" s="43"/>
    </row>
    <row r="43" spans="1:23" ht="15" customHeight="1" x14ac:dyDescent="0.25">
      <c r="B43" s="28"/>
      <c r="C43" s="28"/>
      <c r="D43" s="28"/>
      <c r="E43" s="28"/>
      <c r="F43" s="28"/>
    </row>
    <row r="44" spans="1:23" ht="15" customHeight="1" x14ac:dyDescent="0.25">
      <c r="B44" s="28"/>
      <c r="C44" s="28"/>
      <c r="D44" s="28"/>
      <c r="E44" s="28"/>
      <c r="F44" s="28"/>
    </row>
    <row r="45" spans="1:23" ht="11.4" customHeight="1" x14ac:dyDescent="0.25">
      <c r="B45" s="28"/>
      <c r="C45" s="28"/>
      <c r="D45" s="28"/>
      <c r="E45" s="28"/>
      <c r="F45" s="28"/>
    </row>
  </sheetData>
  <sheetProtection password="CC15" sheet="1" scenarios="1" autoFilter="0"/>
  <autoFilter ref="A8:AJ8"/>
  <mergeCells count="15">
    <mergeCell ref="C29:W29"/>
    <mergeCell ref="A30:A33"/>
    <mergeCell ref="B30:B33"/>
    <mergeCell ref="C30:W30"/>
    <mergeCell ref="C31:I31"/>
    <mergeCell ref="J31:W31"/>
    <mergeCell ref="C32:I32"/>
    <mergeCell ref="J32:W32"/>
    <mergeCell ref="C33:W33"/>
    <mergeCell ref="A27:J27"/>
    <mergeCell ref="C3:K3"/>
    <mergeCell ref="C4:K4"/>
    <mergeCell ref="C5:K5"/>
    <mergeCell ref="O7:X7"/>
    <mergeCell ref="L7:L8"/>
  </mergeCells>
  <conditionalFormatting sqref="D1:D1048576">
    <cfRule type="duplicateValues" dxfId="0" priority="1"/>
  </conditionalFormatting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2024-02-07T13:23:05Z</dcterms:created>
  <dcterms:modified xsi:type="dcterms:W3CDTF">2024-02-07T13:23:05Z</dcterms:modified>
</cp:coreProperties>
</file>